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отч Гаг 6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8"/>
  <c r="B10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<sst xmlns="http://schemas.openxmlformats.org/spreadsheetml/2006/main" count="48" uniqueCount="41">
  <si>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</si>
  <si>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</si>
  <si>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</si>
  <si>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</si>
  <si>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</si>
  <si>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</si>
  <si>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</si>
  <si>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</si>
  <si>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</si>
  <si>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</si>
  <si>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</si>
  <si>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</si>
  <si>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</si>
  <si>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</si>
  <si>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</si>
  <si>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</si>
  <si>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</si>
  <si>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</si>
  <si>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</si>
  <si>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</si>
  <si>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</si>
  <si>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</si>
  <si>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</si>
  <si>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</si>
  <si>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6 по ул. Гагарина</t>
  </si>
  <si>
    <t>Постоянно</t>
  </si>
  <si>
    <t>1 раз в квартал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</si>
  <si>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</si>
  <si>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</si>
  <si>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 xml:space="preserve">Весенние и осенние осмотры системы электроснабжения, составление актов, подготовка планов текущего ремонта.  </t>
  </si>
  <si>
    <t>Уборка лестничных маршей и площадок</t>
  </si>
  <si>
    <t>8. Дератизация</t>
  </si>
  <si>
    <t>9.Управление многоквартирным домом</t>
  </si>
  <si>
    <t>4 раза в год и по мере необходимости</t>
  </si>
  <si>
    <t>Уборка дворовой территории в летний и зимний период. Посыпка придомовой территории песком в зимний период. Скашивание травы с помощью триммера.</t>
  </si>
  <si>
    <t xml:space="preserve">Ревизия задвижек в в/у; ревизия, ремонт и замена арматуры. 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</si>
  <si>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</si>
  <si>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</si>
  <si>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 xml:space="preserve"> Смена, ревизия и ремонт запорной арматуры. Промывка и опрессовка системы отопления. Ревизия задвижек. Промывка грязевиков  в тепловом узле. </t>
  </si>
  <si>
    <t>Прочистка системы канализации.  Установка заглушек на систкме канализации в подвале.</t>
  </si>
  <si>
    <t xml:space="preserve">Изготовление и установка перил на крыльце. Заделка межпанельных швов,  Замена доводчика на входной двери подъезд № 4. Ремонт щитка-ввод эл./кабеля. Косметический ремонт подъезда № 3(оштукатуривание, побелка, покраска).  Замена разбитого оконного стекла подъезд № 2,4. Остекление слуховых окон. Проверка чердачных люков и подвалов на наличие замков и целостности вх. дверей.Очистка кровли от снега и сосулек.  Обследование чердачных и подвальных помещений. Внеплановые осмотры конструктивов здания. Осенние и весенние осмотры, определение объемов работ и составление планов ремонта.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</si>
</sst>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0" fontId="4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0" fontId="9" fillId="0" borderId="0" xfId="0" applyFont="1"/>
    <xf numFmtId="0" fontId="9" fillId="0" borderId="4" xfId="0" applyFont="1" applyBorder="1"/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3" xfId="0" applyFont="1" applyBorder="1"/>
    <xf numFmtId="0" fontId="9" fillId="0" borderId="2" xfId="0" applyFont="1" applyFill="1" applyBorder="1"/>
    <xf numFmtId="0" fontId="10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tabSelected="1" workbookViewId="0">
      <selection activeCell="F15" sqref="F15"/>
    </sheetView>
  </sheetViews>
  <sheetFormatPr defaultRowHeight="14"/>
  <cols>
    <col min="1" max="1" width="41.08984375" style="20" customWidth="1"/>
    <col min="2" max="2" width="15.1796875" style="20" customWidth="1"/>
    <col min="3" max="3" width="34.90625" style="20" customWidth="1"/>
    <col min="4" max="16384" width="8.7265625" style="20"/>
  </cols>
  <sheetData>
    <row r="1" spans="1:3">
      <c r="A1" s="40" t="s">
        <v>0</v>
      </c>
      <c r="B1" s="40"/>
      <c r="C1" s="40"/>
    </row>
    <row r="2" spans="1:3">
      <c r="A2" s="40" t="s">
        <v>24</v>
      </c>
      <c r="B2" s="40"/>
      <c r="C2" s="40"/>
    </row>
    <row r="3" spans="1:3">
      <c r="A3" s="40" t="s">
        <v>1</v>
      </c>
      <c r="B3" s="40"/>
      <c r="C3" s="40"/>
    </row>
    <row r="4" spans="1:3" ht="42">
      <c r="A4" s="21"/>
      <c r="B4" s="22" t="s">
        <v>2</v>
      </c>
      <c r="C4" s="22" t="s">
        <v>3</v>
      </c>
    </row>
    <row r="5" spans="1:3">
      <c r="A5" s="21" t="s">
        <v>4</v>
      </c>
      <c r="B5" s="12">
        <v>116340.85</v>
      </c>
      <c r="C5" s="23" t="s">
        <v>5</v>
      </c>
    </row>
    <row r="6" spans="1:3">
      <c r="A6" s="21" t="s">
        <v>6</v>
      </c>
      <c r="B6" s="13">
        <v>785360</v>
      </c>
      <c r="C6" s="23" t="s">
        <v>5</v>
      </c>
    </row>
    <row r="7" spans="1:3">
      <c r="A7" s="21" t="s">
        <v>7</v>
      </c>
      <c r="B7" s="12">
        <v>779864</v>
      </c>
      <c r="C7" s="23" t="s">
        <v>5</v>
      </c>
    </row>
    <row r="8" spans="1:3">
      <c r="A8" s="21" t="s">
        <v>8</v>
      </c>
      <c r="B8" s="12">
        <f>B5+B6-B7</f>
        <v>121836.84999999998</v>
      </c>
      <c r="C8" s="23" t="s">
        <v>5</v>
      </c>
    </row>
    <row r="9" spans="1:3">
      <c r="A9" s="24" t="s">
        <v>9</v>
      </c>
      <c r="B9" s="11">
        <f>B29</f>
        <v>782539</v>
      </c>
      <c r="C9" s="23" t="s">
        <v>5</v>
      </c>
    </row>
    <row r="10" spans="1:3">
      <c r="A10" s="25" t="s">
        <v>10</v>
      </c>
      <c r="B10" s="41">
        <f>-147113+B6-B9</f>
        <v>-144292</v>
      </c>
      <c r="C10" s="23" t="s">
        <v>5</v>
      </c>
    </row>
    <row r="11" spans="1:3">
      <c r="A11" s="26" t="s">
        <v>11</v>
      </c>
      <c r="B11" s="42"/>
      <c r="C11" s="23" t="s">
        <v>5</v>
      </c>
    </row>
    <row r="12" spans="1:3">
      <c r="A12" s="27" t="s">
        <v>12</v>
      </c>
      <c r="B12" s="43"/>
      <c r="C12" s="23" t="s">
        <v>5</v>
      </c>
    </row>
    <row r="13" spans="1:3">
      <c r="A13" s="28" t="s">
        <v>13</v>
      </c>
    </row>
    <row r="15" spans="1:3" ht="48" customHeight="1">
      <c r="A15" s="22" t="s">
        <v>14</v>
      </c>
      <c r="B15" s="22" t="s">
        <v>15</v>
      </c>
      <c r="C15" s="22" t="s">
        <v>16</v>
      </c>
    </row>
    <row r="16" spans="1:3" ht="191.5" customHeight="1">
      <c r="A16" s="34" t="s">
        <v>17</v>
      </c>
      <c r="B16" s="37">
        <v>251672</v>
      </c>
      <c r="C16" s="1" t="s">
        <v>40</v>
      </c>
    </row>
    <row r="17" spans="1:3" ht="77.5" customHeight="1">
      <c r="A17" s="35"/>
      <c r="B17" s="38"/>
      <c r="C17" s="2" t="s">
        <v>38</v>
      </c>
    </row>
    <row r="18" spans="1:3" ht="44" customHeight="1">
      <c r="A18" s="35"/>
      <c r="B18" s="38"/>
      <c r="C18" s="3" t="s">
        <v>35</v>
      </c>
    </row>
    <row r="19" spans="1:3" ht="34.5">
      <c r="A19" s="35"/>
      <c r="B19" s="38"/>
      <c r="C19" s="3" t="s">
        <v>39</v>
      </c>
    </row>
    <row r="20" spans="1:3" ht="34.5">
      <c r="A20" s="36"/>
      <c r="B20" s="39"/>
      <c r="C20" s="4" t="s">
        <v>36</v>
      </c>
    </row>
    <row r="21" spans="1:3" ht="58" customHeight="1">
      <c r="A21" s="32" t="s">
        <v>18</v>
      </c>
      <c r="B21" s="33">
        <v>132602</v>
      </c>
      <c r="C21" s="1" t="s">
        <v>34</v>
      </c>
    </row>
    <row r="22" spans="1:3" ht="23">
      <c r="A22" s="5" t="s">
        <v>19</v>
      </c>
      <c r="B22" s="16">
        <v>105745</v>
      </c>
      <c r="C22" s="15" t="s">
        <v>30</v>
      </c>
    </row>
    <row r="23" spans="1:3" ht="35">
      <c r="A23" s="6" t="s">
        <v>20</v>
      </c>
      <c r="B23" s="17">
        <v>25403</v>
      </c>
      <c r="C23" s="14" t="s">
        <v>29</v>
      </c>
    </row>
    <row r="24" spans="1:3" ht="36.5" customHeight="1">
      <c r="A24" s="6" t="s">
        <v>21</v>
      </c>
      <c r="B24" s="17">
        <v>11018</v>
      </c>
      <c r="C24" s="14" t="s">
        <v>28</v>
      </c>
    </row>
    <row r="25" spans="1:3" ht="18" customHeight="1">
      <c r="A25" s="30" t="s">
        <v>22</v>
      </c>
      <c r="B25" s="17">
        <v>203303</v>
      </c>
      <c r="C25" s="8" t="s">
        <v>27</v>
      </c>
    </row>
    <row r="26" spans="1:3" ht="46">
      <c r="A26" s="31" t="s">
        <v>37</v>
      </c>
      <c r="B26" s="17">
        <v>3979</v>
      </c>
      <c r="C26" s="18" t="s">
        <v>33</v>
      </c>
    </row>
    <row r="27" spans="1:3">
      <c r="A27" s="7" t="s">
        <v>31</v>
      </c>
      <c r="B27" s="17">
        <v>4514</v>
      </c>
      <c r="C27" s="8" t="s">
        <v>26</v>
      </c>
    </row>
    <row r="28" spans="1:3">
      <c r="A28" s="29" t="s">
        <v>32</v>
      </c>
      <c r="B28" s="17">
        <v>44303</v>
      </c>
      <c r="C28" s="8" t="s">
        <v>25</v>
      </c>
    </row>
    <row r="29" spans="1:3">
      <c r="A29" s="9" t="s">
        <v>23</v>
      </c>
      <c r="B29" s="19">
        <f>B16+B21+B22+B23+B24+B25+B26+B27+B28</f>
        <v>782539</v>
      </c>
      <c r="C29" s="10"/>
    </row>
  </sheetData>
  <mergeCells count="6">
    <mergeCell ref="A16:A20"/>
    <mergeCell ref="B16:B20"/>
    <mergeCell ref="A1:C1"/>
    <mergeCell ref="A2:C2"/>
    <mergeCell ref="A3:C3"/>
    <mergeCell ref="B10:B12"/>
  </mergeCells>
  <phoneticPr fontId="6" type="noConversion"/>
  <pageMargins left="0.53" right="0.17" top="0.24" bottom="0.28000000000000003" header="0.17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 Гаг 6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2017-03-30T01:07:40Z</cp:lastPrinted>
  <dcterms:created xsi:type="dcterms:W3CDTF">2017-02-01T03:48:36Z</dcterms:created>
  <dcterms:modified xsi:type="dcterms:W3CDTF">2017-03-30T01:08:54Z</dcterms:modified>
</cp:coreProperties>
</file>